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8800" windowHeight="12300" activeTab="2"/>
  </bookViews>
  <sheets>
    <sheet name="2022" sheetId="1" r:id="rId1"/>
    <sheet name="2023" sheetId="2" r:id="rId2"/>
    <sheet name="2024" sheetId="3" r:id="rId3"/>
  </sheets>
  <definedNames>
    <definedName name="_xlnm._FilterDatabase" localSheetId="0" hidden="1">'2022'!$A$4:$O$4</definedName>
    <definedName name="_xlnm._FilterDatabase" localSheetId="1" hidden="1">'2023'!$A$4:$O$4</definedName>
    <definedName name="_xlnm._FilterDatabase" localSheetId="2" hidden="1">'2024'!$A$4:$O$4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2" l="1"/>
  <c r="G9" i="2"/>
  <c r="H9" i="2"/>
  <c r="I9" i="2"/>
  <c r="J9" i="2"/>
  <c r="K9" i="2"/>
  <c r="L9" i="2"/>
  <c r="M9" i="2"/>
  <c r="H22" i="3"/>
  <c r="I22" i="3"/>
  <c r="J22" i="3"/>
  <c r="K22" i="3"/>
  <c r="L22" i="3"/>
  <c r="M22" i="3"/>
  <c r="F22" i="3"/>
  <c r="G22" i="3"/>
  <c r="G13" i="1" l="1"/>
  <c r="H13" i="1"/>
  <c r="F13" i="1" l="1"/>
  <c r="I13" i="1"/>
  <c r="J13" i="1"/>
  <c r="K13" i="1"/>
  <c r="L13" i="1"/>
  <c r="M13" i="1"/>
</calcChain>
</file>

<file path=xl/sharedStrings.xml><?xml version="1.0" encoding="utf-8"?>
<sst xmlns="http://schemas.openxmlformats.org/spreadsheetml/2006/main" count="137" uniqueCount="59">
  <si>
    <t>Адрес установки</t>
  </si>
  <si>
    <t>Дата поверки ПУ</t>
  </si>
  <si>
    <t>Коэф. транс. ТТ</t>
  </si>
  <si>
    <t>Дата поверки ТТ</t>
  </si>
  <si>
    <t>Примечание</t>
  </si>
  <si>
    <t>40</t>
  </si>
  <si>
    <t>З.Космодемьянской д.35</t>
  </si>
  <si>
    <t>ТТ</t>
  </si>
  <si>
    <t>25</t>
  </si>
  <si>
    <t>50</t>
  </si>
  <si>
    <t>30</t>
  </si>
  <si>
    <t>80</t>
  </si>
  <si>
    <t xml:space="preserve">Год проведения работ </t>
  </si>
  <si>
    <t>З.Космодемьянской д.67</t>
  </si>
  <si>
    <t>18.09.2027</t>
  </si>
  <si>
    <t>мкр. Б. Кнунянца д.32 А</t>
  </si>
  <si>
    <t>01.01.2028</t>
  </si>
  <si>
    <t>ул. Арктическая д.12</t>
  </si>
  <si>
    <t>ул. Губкина д.4</t>
  </si>
  <si>
    <t>02.09.2022</t>
  </si>
  <si>
    <t>1</t>
  </si>
  <si>
    <t>ПУ</t>
  </si>
  <si>
    <t>ул. Лермонтова д.13</t>
  </si>
  <si>
    <t>ИТОГО за 2022 год</t>
  </si>
  <si>
    <t>Длина DIN-рейки, м.</t>
  </si>
  <si>
    <t>Длина провода для соединения модема и счетчика (витая пара), м.</t>
  </si>
  <si>
    <t>Длина провода для питания модема (ПВ 1*0.75), м.</t>
  </si>
  <si>
    <t>Количество каналов ПК "Энергосфера"</t>
  </si>
  <si>
    <t>SIM карта</t>
  </si>
  <si>
    <t>Количество GPRS-модемов (iRZ ATM21.B в комплекте встроенный блок питания, антенна), шт.</t>
  </si>
  <si>
    <t>Количество автоматических выключателей однополюсных, 1А, шт.</t>
  </si>
  <si>
    <t>Перечень точек учета (ОДПУ) в многоквартирных домах на прямых договорах с АО "Салехардэнерго"с истечением срока поверки ОДПУ и элементов измерительного комплекса в 2022г.</t>
  </si>
  <si>
    <t>Количество саморезов по металлу (сверлоконечный  4,3*13), шт.</t>
  </si>
  <si>
    <t>Перечень точек учета (ОДПУ) в многоквартирных домах на прямых договорах с АО "Салехардэнерго"с истечением срока поверки ОДПУ и элементов измерительного комплекса в 2023г.</t>
  </si>
  <si>
    <t>ИТОГО за 2023 год</t>
  </si>
  <si>
    <t>Г.Князевск, ул. Северная д.11</t>
  </si>
  <si>
    <t>ул. Гагарина д.10</t>
  </si>
  <si>
    <t>ул. Гагарина д.12</t>
  </si>
  <si>
    <t>ул. Республики д.71</t>
  </si>
  <si>
    <t>18.12.2033</t>
  </si>
  <si>
    <t>12</t>
  </si>
  <si>
    <t>Перечень точек учета (ОДПУ) в многоквартирных домах на прямых договорах с АО "Салехардэнерго"с истечением срока поверки ОДПУ и элементов измерительного комплекса в 2024г.</t>
  </si>
  <si>
    <t>ИТОГО за 2024 год</t>
  </si>
  <si>
    <t>мкр. Б. Кнунянца д.31 А</t>
  </si>
  <si>
    <t>пер. Строителей д.4</t>
  </si>
  <si>
    <t>ул. Б. Кнунянца д.7</t>
  </si>
  <si>
    <t>ул. Броднева д.40</t>
  </si>
  <si>
    <t>ул. Броднева д.40 а</t>
  </si>
  <si>
    <t>ул. Броднева д.48 а</t>
  </si>
  <si>
    <t>ул. Гагарина д.20</t>
  </si>
  <si>
    <t>ул. Комсомольская д.42</t>
  </si>
  <si>
    <t>ул. Ленина д.40</t>
  </si>
  <si>
    <t>ул. Лермонтова д.19 а</t>
  </si>
  <si>
    <t>ул. Маяковского д.13</t>
  </si>
  <si>
    <t>ул. Мира д.11</t>
  </si>
  <si>
    <t>ул. Мира д.13</t>
  </si>
  <si>
    <t>ул. Республики д.122</t>
  </si>
  <si>
    <t>ул. Свердлова д.21</t>
  </si>
  <si>
    <t xml:space="preserve"> ПУ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</si>
</sst>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14" fontId="3" fillId="0" borderId="6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14" fontId="3" fillId="2" borderId="17" xfId="0" applyNumberFormat="1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14" fontId="4" fillId="2" borderId="1" xfId="1" applyNumberFormat="1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4" fontId="4" fillId="0" borderId="1" xfId="1" applyNumberFormat="1" applyFont="1" applyBorder="1" applyAlignment="1">
      <alignment horizontal="center" vertical="center"/>
    </xf>
    <xf numFmtId="14" fontId="3" fillId="0" borderId="17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8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13"/>
  <sheetViews>
    <sheetView zoomScale="70" zoomScaleNormal="70" workbookViewId="0">
      <pane ySplit="4" topLeftCell="A5" activePane="bottomLeft" state="frozen"/>
      <selection pane="bottomLeft" activeCell="K24" sqref="K24"/>
    </sheetView>
  </sheetViews>
  <sheetFormatPr defaultColWidth="37.28515625" defaultRowHeight="18.75" x14ac:dyDescent="0.25"/>
  <cols>
    <col min="1" max="1" width="34.5703125" style="10" bestFit="1" customWidth="1"/>
    <col min="2" max="2" width="23.42578125" style="7" bestFit="1" customWidth="1"/>
    <col min="3" max="3" width="14.7109375" style="7" customWidth="1"/>
    <col min="4" max="4" width="19.28515625" style="7" customWidth="1"/>
    <col min="5" max="5" width="17.7109375" style="7" customWidth="1"/>
    <col min="6" max="6" width="20.28515625" style="7" customWidth="1"/>
    <col min="7" max="7" width="14" style="7" customWidth="1"/>
    <col min="8" max="8" width="20.28515625" style="7" customWidth="1"/>
    <col min="9" max="11" width="25" style="7" customWidth="1"/>
    <col min="12" max="12" width="15" style="7" customWidth="1"/>
    <col min="13" max="13" width="23.140625" style="7" customWidth="1"/>
    <col min="14" max="14" width="16.7109375" style="7" customWidth="1"/>
    <col min="15" max="16384" width="37.28515625" style="7"/>
  </cols>
  <sheetData>
    <row r="2" spans="1:14" x14ac:dyDescent="0.25">
      <c r="A2" s="43" t="s">
        <v>31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ht="150" x14ac:dyDescent="0.25">
      <c r="A3" s="1" t="s">
        <v>0</v>
      </c>
      <c r="B3" s="3" t="s">
        <v>1</v>
      </c>
      <c r="C3" s="2" t="s">
        <v>2</v>
      </c>
      <c r="D3" s="4" t="s">
        <v>3</v>
      </c>
      <c r="E3" s="5" t="s">
        <v>4</v>
      </c>
      <c r="F3" s="6" t="s">
        <v>29</v>
      </c>
      <c r="G3" s="6" t="s">
        <v>28</v>
      </c>
      <c r="H3" s="6" t="s">
        <v>27</v>
      </c>
      <c r="I3" s="6" t="s">
        <v>30</v>
      </c>
      <c r="J3" s="6" t="s">
        <v>26</v>
      </c>
      <c r="K3" s="6" t="s">
        <v>25</v>
      </c>
      <c r="L3" s="6" t="s">
        <v>24</v>
      </c>
      <c r="M3" s="6" t="s">
        <v>32</v>
      </c>
      <c r="N3" s="6" t="s">
        <v>12</v>
      </c>
    </row>
    <row r="4" spans="1:14" ht="19.5" thickBot="1" x14ac:dyDescent="0.3">
      <c r="A4" s="25">
        <v>1</v>
      </c>
      <c r="B4" s="26">
        <v>2</v>
      </c>
      <c r="C4" s="25">
        <v>3</v>
      </c>
      <c r="D4" s="25">
        <v>4</v>
      </c>
      <c r="E4" s="26">
        <v>5</v>
      </c>
      <c r="F4" s="25">
        <v>9</v>
      </c>
      <c r="G4" s="25">
        <v>10</v>
      </c>
      <c r="H4" s="26">
        <v>11</v>
      </c>
      <c r="I4" s="25">
        <v>13</v>
      </c>
      <c r="J4" s="26">
        <v>14</v>
      </c>
      <c r="K4" s="25">
        <v>15</v>
      </c>
      <c r="L4" s="25">
        <v>16</v>
      </c>
      <c r="M4" s="26">
        <v>17</v>
      </c>
      <c r="N4" s="25">
        <v>18</v>
      </c>
    </row>
    <row r="5" spans="1:14" x14ac:dyDescent="0.25">
      <c r="A5" s="19" t="s">
        <v>6</v>
      </c>
      <c r="B5" s="21">
        <v>44586</v>
      </c>
      <c r="C5" s="20" t="s">
        <v>5</v>
      </c>
      <c r="D5" s="21">
        <v>40544</v>
      </c>
      <c r="E5" s="22" t="s">
        <v>21</v>
      </c>
      <c r="F5" s="27">
        <v>1</v>
      </c>
      <c r="G5" s="27">
        <v>1</v>
      </c>
      <c r="H5" s="27"/>
      <c r="I5" s="27">
        <v>1</v>
      </c>
      <c r="J5" s="27">
        <v>1</v>
      </c>
      <c r="K5" s="27">
        <v>0.5</v>
      </c>
      <c r="L5" s="27">
        <v>0.3</v>
      </c>
      <c r="M5" s="27">
        <v>2</v>
      </c>
      <c r="N5" s="13">
        <v>2022</v>
      </c>
    </row>
    <row r="6" spans="1:14" x14ac:dyDescent="0.25">
      <c r="A6" s="23" t="s">
        <v>13</v>
      </c>
      <c r="B6" s="11">
        <v>46388</v>
      </c>
      <c r="C6" s="9" t="s">
        <v>11</v>
      </c>
      <c r="D6" s="11">
        <v>44562</v>
      </c>
      <c r="E6" s="12" t="s">
        <v>7</v>
      </c>
      <c r="F6" s="28">
        <v>0</v>
      </c>
      <c r="G6" s="28">
        <v>0</v>
      </c>
      <c r="H6" s="28"/>
      <c r="I6" s="28">
        <v>0</v>
      </c>
      <c r="J6" s="28">
        <v>0</v>
      </c>
      <c r="K6" s="28">
        <v>0</v>
      </c>
      <c r="L6" s="28">
        <v>0</v>
      </c>
      <c r="M6" s="28">
        <v>0</v>
      </c>
      <c r="N6" s="14">
        <v>2022</v>
      </c>
    </row>
    <row r="7" spans="1:14" x14ac:dyDescent="0.25">
      <c r="A7" s="23" t="s">
        <v>13</v>
      </c>
      <c r="B7" s="9" t="s">
        <v>14</v>
      </c>
      <c r="C7" s="9" t="s">
        <v>10</v>
      </c>
      <c r="D7" s="11">
        <v>44562</v>
      </c>
      <c r="E7" s="12" t="s">
        <v>7</v>
      </c>
      <c r="F7" s="8">
        <v>0</v>
      </c>
      <c r="G7" s="8">
        <v>0</v>
      </c>
      <c r="H7" s="8"/>
      <c r="I7" s="8">
        <v>0</v>
      </c>
      <c r="J7" s="8">
        <v>0</v>
      </c>
      <c r="K7" s="8">
        <v>0</v>
      </c>
      <c r="L7" s="8">
        <v>0</v>
      </c>
      <c r="M7" s="8">
        <v>0</v>
      </c>
      <c r="N7" s="14">
        <v>2022</v>
      </c>
    </row>
    <row r="8" spans="1:14" x14ac:dyDescent="0.25">
      <c r="A8" s="23" t="s">
        <v>15</v>
      </c>
      <c r="B8" s="9" t="s">
        <v>16</v>
      </c>
      <c r="C8" s="9" t="s">
        <v>9</v>
      </c>
      <c r="D8" s="11">
        <v>44762</v>
      </c>
      <c r="E8" s="12" t="s">
        <v>7</v>
      </c>
      <c r="F8" s="8">
        <v>0</v>
      </c>
      <c r="G8" s="8">
        <v>0</v>
      </c>
      <c r="H8" s="8"/>
      <c r="I8" s="8">
        <v>0</v>
      </c>
      <c r="J8" s="8">
        <v>0</v>
      </c>
      <c r="K8" s="8">
        <v>0</v>
      </c>
      <c r="L8" s="8">
        <v>0</v>
      </c>
      <c r="M8" s="8">
        <v>0</v>
      </c>
      <c r="N8" s="14">
        <v>2022</v>
      </c>
    </row>
    <row r="9" spans="1:14" x14ac:dyDescent="0.25">
      <c r="A9" s="23" t="s">
        <v>17</v>
      </c>
      <c r="B9" s="11">
        <v>46753</v>
      </c>
      <c r="C9" s="9" t="s">
        <v>8</v>
      </c>
      <c r="D9" s="11">
        <v>44661</v>
      </c>
      <c r="E9" s="12" t="s">
        <v>7</v>
      </c>
      <c r="F9" s="28">
        <v>0</v>
      </c>
      <c r="G9" s="28">
        <v>0</v>
      </c>
      <c r="H9" s="28"/>
      <c r="I9" s="28">
        <v>0</v>
      </c>
      <c r="J9" s="28">
        <v>0</v>
      </c>
      <c r="K9" s="28">
        <v>0</v>
      </c>
      <c r="L9" s="28">
        <v>0</v>
      </c>
      <c r="M9" s="28">
        <v>0</v>
      </c>
      <c r="N9" s="14">
        <v>2022</v>
      </c>
    </row>
    <row r="10" spans="1:14" x14ac:dyDescent="0.25">
      <c r="A10" s="23" t="s">
        <v>17</v>
      </c>
      <c r="B10" s="11">
        <v>46753</v>
      </c>
      <c r="C10" s="9" t="s">
        <v>8</v>
      </c>
      <c r="D10" s="11">
        <v>44661</v>
      </c>
      <c r="E10" s="12" t="s">
        <v>7</v>
      </c>
      <c r="F10" s="28">
        <v>0</v>
      </c>
      <c r="G10" s="28">
        <v>0</v>
      </c>
      <c r="H10" s="28"/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14">
        <v>2022</v>
      </c>
    </row>
    <row r="11" spans="1:14" x14ac:dyDescent="0.25">
      <c r="A11" s="23" t="s">
        <v>18</v>
      </c>
      <c r="B11" s="9" t="s">
        <v>19</v>
      </c>
      <c r="C11" s="9" t="s">
        <v>20</v>
      </c>
      <c r="D11" s="9"/>
      <c r="E11" s="12" t="s">
        <v>21</v>
      </c>
      <c r="F11" s="28">
        <v>1</v>
      </c>
      <c r="G11" s="28">
        <v>1</v>
      </c>
      <c r="H11" s="28"/>
      <c r="I11" s="28">
        <v>1</v>
      </c>
      <c r="J11" s="28">
        <v>1</v>
      </c>
      <c r="K11" s="28">
        <v>0.5</v>
      </c>
      <c r="L11" s="28">
        <v>0.3</v>
      </c>
      <c r="M11" s="28">
        <v>2</v>
      </c>
      <c r="N11" s="14">
        <v>2022</v>
      </c>
    </row>
    <row r="12" spans="1:14" x14ac:dyDescent="0.25">
      <c r="A12" s="23" t="s">
        <v>22</v>
      </c>
      <c r="B12" s="11">
        <v>48311</v>
      </c>
      <c r="C12" s="9" t="s">
        <v>5</v>
      </c>
      <c r="D12" s="11">
        <v>44562</v>
      </c>
      <c r="E12" s="12" t="s">
        <v>7</v>
      </c>
      <c r="F12" s="28">
        <v>0</v>
      </c>
      <c r="G12" s="28">
        <v>0</v>
      </c>
      <c r="H12" s="28"/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14">
        <v>2022</v>
      </c>
    </row>
    <row r="13" spans="1:14" ht="38.25" thickBot="1" x14ac:dyDescent="0.3">
      <c r="A13" s="15"/>
      <c r="B13" s="16"/>
      <c r="C13" s="16"/>
      <c r="D13" s="16"/>
      <c r="E13" s="17" t="s">
        <v>23</v>
      </c>
      <c r="F13" s="24">
        <f t="shared" ref="F13:M13" si="0">SUM(F5:F12)</f>
        <v>2</v>
      </c>
      <c r="G13" s="24">
        <f t="shared" si="0"/>
        <v>2</v>
      </c>
      <c r="H13" s="24">
        <f t="shared" si="0"/>
        <v>0</v>
      </c>
      <c r="I13" s="24">
        <f t="shared" si="0"/>
        <v>2</v>
      </c>
      <c r="J13" s="24">
        <f t="shared" si="0"/>
        <v>2</v>
      </c>
      <c r="K13" s="24">
        <f t="shared" si="0"/>
        <v>1</v>
      </c>
      <c r="L13" s="24">
        <f t="shared" si="0"/>
        <v>0.6</v>
      </c>
      <c r="M13" s="24">
        <f t="shared" si="0"/>
        <v>4</v>
      </c>
      <c r="N13" s="18"/>
    </row>
  </sheetData>
  <autoFilter ref="A4:O4"/>
  <mergeCells count="1">
    <mergeCell ref="A2:N2"/>
  </mergeCells>
  <conditionalFormatting sqref="A5:A6">
    <cfRule type="duplicateValues" dxfId="7" priority="12"/>
  </conditionalFormatting>
  <conditionalFormatting sqref="A7:A8 A11:A12">
    <cfRule type="duplicateValues" dxfId="6" priority="9"/>
  </conditionalFormatting>
  <conditionalFormatting sqref="A4 C4:D4 F4:N4">
    <cfRule type="duplicateValues" dxfId="5" priority="26"/>
  </conditionalFormatting>
  <conditionalFormatting sqref="A3:A4 C4:D4 F4:N4">
    <cfRule type="duplicateValues" dxfId="4" priority="30"/>
  </conditionalFormatting>
  <pageMargins left="0.7" right="0.7" top="0.75" bottom="0.75" header="0.3" footer="0.3"/>
  <pageSetup paperSize="9"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9"/>
  <sheetViews>
    <sheetView zoomScale="70" zoomScaleNormal="70" workbookViewId="0">
      <pane ySplit="4" topLeftCell="A5" activePane="bottomLeft" state="frozen"/>
      <selection pane="bottomLeft" activeCell="J14" sqref="J14"/>
    </sheetView>
  </sheetViews>
  <sheetFormatPr defaultColWidth="37.28515625" defaultRowHeight="18.75" x14ac:dyDescent="0.25"/>
  <cols>
    <col min="1" max="1" width="34.5703125" style="10" bestFit="1" customWidth="1"/>
    <col min="2" max="2" width="23.42578125" style="7" bestFit="1" customWidth="1"/>
    <col min="3" max="3" width="14.7109375" style="7" customWidth="1"/>
    <col min="4" max="4" width="19.28515625" style="7" customWidth="1"/>
    <col min="5" max="5" width="17.7109375" style="7" customWidth="1"/>
    <col min="6" max="6" width="20.28515625" style="7" customWidth="1"/>
    <col min="7" max="7" width="14" style="7" customWidth="1"/>
    <col min="8" max="8" width="20.28515625" style="7" customWidth="1"/>
    <col min="9" max="11" width="25" style="7" customWidth="1"/>
    <col min="12" max="12" width="15" style="7" customWidth="1"/>
    <col min="13" max="13" width="23.140625" style="7" customWidth="1"/>
    <col min="14" max="14" width="16.7109375" style="7" customWidth="1"/>
    <col min="15" max="16384" width="37.28515625" style="7"/>
  </cols>
  <sheetData>
    <row r="2" spans="1:14" x14ac:dyDescent="0.25">
      <c r="A2" s="43" t="s">
        <v>33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ht="150" x14ac:dyDescent="0.25">
      <c r="A3" s="1" t="s">
        <v>0</v>
      </c>
      <c r="B3" s="3" t="s">
        <v>1</v>
      </c>
      <c r="C3" s="2" t="s">
        <v>2</v>
      </c>
      <c r="D3" s="4" t="s">
        <v>3</v>
      </c>
      <c r="E3" s="5" t="s">
        <v>4</v>
      </c>
      <c r="F3" s="6" t="s">
        <v>29</v>
      </c>
      <c r="G3" s="6" t="s">
        <v>28</v>
      </c>
      <c r="H3" s="6" t="s">
        <v>27</v>
      </c>
      <c r="I3" s="6" t="s">
        <v>30</v>
      </c>
      <c r="J3" s="6" t="s">
        <v>26</v>
      </c>
      <c r="K3" s="6" t="s">
        <v>25</v>
      </c>
      <c r="L3" s="6" t="s">
        <v>24</v>
      </c>
      <c r="M3" s="6" t="s">
        <v>32</v>
      </c>
      <c r="N3" s="6" t="s">
        <v>12</v>
      </c>
    </row>
    <row r="4" spans="1:14" ht="19.5" thickBot="1" x14ac:dyDescent="0.3">
      <c r="A4" s="25">
        <v>1</v>
      </c>
      <c r="B4" s="26">
        <v>2</v>
      </c>
      <c r="C4" s="25">
        <v>3</v>
      </c>
      <c r="D4" s="25">
        <v>4</v>
      </c>
      <c r="E4" s="26">
        <v>5</v>
      </c>
      <c r="F4" s="25">
        <v>9</v>
      </c>
      <c r="G4" s="25">
        <v>10</v>
      </c>
      <c r="H4" s="26">
        <v>11</v>
      </c>
      <c r="I4" s="25">
        <v>13</v>
      </c>
      <c r="J4" s="26">
        <v>14</v>
      </c>
      <c r="K4" s="25">
        <v>15</v>
      </c>
      <c r="L4" s="25">
        <v>16</v>
      </c>
      <c r="M4" s="26">
        <v>17</v>
      </c>
      <c r="N4" s="25">
        <v>18</v>
      </c>
    </row>
    <row r="5" spans="1:14" ht="37.5" x14ac:dyDescent="0.25">
      <c r="A5" s="19" t="s">
        <v>35</v>
      </c>
      <c r="B5" s="29">
        <v>44927</v>
      </c>
      <c r="C5" s="20" t="s">
        <v>20</v>
      </c>
      <c r="D5" s="21"/>
      <c r="E5" s="22" t="s">
        <v>21</v>
      </c>
      <c r="F5" s="27">
        <v>1</v>
      </c>
      <c r="G5" s="27">
        <v>1</v>
      </c>
      <c r="H5" s="27"/>
      <c r="I5" s="27">
        <v>1</v>
      </c>
      <c r="J5" s="27">
        <v>1</v>
      </c>
      <c r="K5" s="27">
        <v>0.5</v>
      </c>
      <c r="L5" s="27">
        <v>0.3</v>
      </c>
      <c r="M5" s="27">
        <v>5</v>
      </c>
      <c r="N5" s="8">
        <v>2023</v>
      </c>
    </row>
    <row r="6" spans="1:14" x14ac:dyDescent="0.25">
      <c r="A6" s="23" t="s">
        <v>36</v>
      </c>
      <c r="B6" s="30">
        <v>48931</v>
      </c>
      <c r="C6" s="9" t="s">
        <v>10</v>
      </c>
      <c r="D6" s="11">
        <v>45041</v>
      </c>
      <c r="E6" s="12" t="s">
        <v>7</v>
      </c>
      <c r="F6" s="28">
        <v>0</v>
      </c>
      <c r="G6" s="28">
        <v>0</v>
      </c>
      <c r="H6" s="28"/>
      <c r="I6" s="28">
        <v>0</v>
      </c>
      <c r="J6" s="28">
        <v>0</v>
      </c>
      <c r="K6" s="28">
        <v>0</v>
      </c>
      <c r="L6" s="28">
        <v>0</v>
      </c>
      <c r="M6" s="28">
        <v>0</v>
      </c>
      <c r="N6" s="8">
        <v>2023</v>
      </c>
    </row>
    <row r="7" spans="1:14" x14ac:dyDescent="0.25">
      <c r="A7" s="23" t="s">
        <v>37</v>
      </c>
      <c r="B7" s="31" t="s">
        <v>39</v>
      </c>
      <c r="C7" s="9" t="s">
        <v>10</v>
      </c>
      <c r="D7" s="11">
        <v>45041</v>
      </c>
      <c r="E7" s="12" t="s">
        <v>7</v>
      </c>
      <c r="F7" s="8">
        <v>0</v>
      </c>
      <c r="G7" s="8">
        <v>0</v>
      </c>
      <c r="H7" s="8"/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2023</v>
      </c>
    </row>
    <row r="8" spans="1:14" x14ac:dyDescent="0.25">
      <c r="A8" s="23" t="s">
        <v>38</v>
      </c>
      <c r="B8" s="29">
        <v>48297</v>
      </c>
      <c r="C8" s="9" t="s">
        <v>40</v>
      </c>
      <c r="D8" s="11">
        <v>45168</v>
      </c>
      <c r="E8" s="12" t="s">
        <v>7</v>
      </c>
      <c r="F8" s="8">
        <v>0</v>
      </c>
      <c r="G8" s="8">
        <v>0</v>
      </c>
      <c r="H8" s="8"/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2023</v>
      </c>
    </row>
    <row r="9" spans="1:14" ht="38.25" thickBot="1" x14ac:dyDescent="0.3">
      <c r="A9" s="15"/>
      <c r="B9" s="16"/>
      <c r="C9" s="16"/>
      <c r="D9" s="16"/>
      <c r="E9" s="17" t="s">
        <v>34</v>
      </c>
      <c r="F9" s="24">
        <f t="shared" ref="F9:M9" si="0">SUM(F5:F8)</f>
        <v>1</v>
      </c>
      <c r="G9" s="24">
        <f t="shared" si="0"/>
        <v>1</v>
      </c>
      <c r="H9" s="24">
        <f t="shared" si="0"/>
        <v>0</v>
      </c>
      <c r="I9" s="24">
        <f t="shared" si="0"/>
        <v>1</v>
      </c>
      <c r="J9" s="24">
        <f t="shared" si="0"/>
        <v>1</v>
      </c>
      <c r="K9" s="24">
        <f t="shared" si="0"/>
        <v>0.5</v>
      </c>
      <c r="L9" s="24">
        <f t="shared" si="0"/>
        <v>0.3</v>
      </c>
      <c r="M9" s="24">
        <f t="shared" si="0"/>
        <v>5</v>
      </c>
      <c r="N9" s="18"/>
    </row>
  </sheetData>
  <autoFilter ref="A4:O4"/>
  <mergeCells count="1">
    <mergeCell ref="A2:N2"/>
  </mergeCells>
  <conditionalFormatting sqref="A5:A6">
    <cfRule type="duplicateValues" dxfId="3" priority="2"/>
  </conditionalFormatting>
  <conditionalFormatting sqref="A7:A8">
    <cfRule type="duplicateValues" dxfId="2" priority="19"/>
  </conditionalFormatting>
  <conditionalFormatting sqref="A4 C4:D4 F4:N4">
    <cfRule type="duplicateValues" dxfId="1" priority="26"/>
  </conditionalFormatting>
  <conditionalFormatting sqref="A3:A4 C4:D4 F4:N4">
    <cfRule type="duplicateValues" dxfId="0" priority="30"/>
  </conditionalFormatting>
  <pageMargins left="0.70866141732283472" right="0.70866141732283472" top="0.74803149606299213" bottom="0.74803149606299213" header="0.31496062992125984" footer="0.31496062992125984"/>
  <pageSetup paperSize="9" scale="4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22"/>
  <sheetViews>
    <sheetView tabSelected="1" zoomScale="70" zoomScaleNormal="70" workbookViewId="0">
      <pane ySplit="4" topLeftCell="A5" activePane="bottomLeft" state="frozen"/>
      <selection pane="bottomLeft" activeCell="K21" sqref="K21"/>
    </sheetView>
  </sheetViews>
  <sheetFormatPr defaultColWidth="37.28515625" defaultRowHeight="18.75" x14ac:dyDescent="0.25"/>
  <cols>
    <col min="1" max="1" width="34.5703125" style="10" bestFit="1" customWidth="1"/>
    <col min="2" max="2" width="23.42578125" style="7" bestFit="1" customWidth="1"/>
    <col min="3" max="3" width="14.7109375" style="7" customWidth="1"/>
    <col min="4" max="4" width="19.28515625" style="7" customWidth="1"/>
    <col min="5" max="5" width="17.7109375" style="7" customWidth="1"/>
    <col min="6" max="6" width="20.28515625" style="7" customWidth="1"/>
    <col min="7" max="7" width="14" style="7" customWidth="1"/>
    <col min="8" max="8" width="20.28515625" style="7" customWidth="1"/>
    <col min="9" max="11" width="25" style="7" customWidth="1"/>
    <col min="12" max="12" width="15" style="7" customWidth="1"/>
    <col min="13" max="13" width="23.140625" style="7" customWidth="1"/>
    <col min="14" max="14" width="16.7109375" style="7" customWidth="1"/>
    <col min="15" max="16384" width="37.28515625" style="7"/>
  </cols>
  <sheetData>
    <row r="2" spans="1:14" x14ac:dyDescent="0.25">
      <c r="A2" s="43" t="s">
        <v>41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ht="150" x14ac:dyDescent="0.25">
      <c r="A3" s="1" t="s">
        <v>0</v>
      </c>
      <c r="B3" s="3" t="s">
        <v>1</v>
      </c>
      <c r="C3" s="2" t="s">
        <v>2</v>
      </c>
      <c r="D3" s="4" t="s">
        <v>3</v>
      </c>
      <c r="E3" s="5" t="s">
        <v>4</v>
      </c>
      <c r="F3" s="6" t="s">
        <v>29</v>
      </c>
      <c r="G3" s="6" t="s">
        <v>28</v>
      </c>
      <c r="H3" s="6" t="s">
        <v>27</v>
      </c>
      <c r="I3" s="6" t="s">
        <v>30</v>
      </c>
      <c r="J3" s="6" t="s">
        <v>26</v>
      </c>
      <c r="K3" s="6" t="s">
        <v>25</v>
      </c>
      <c r="L3" s="6" t="s">
        <v>24</v>
      </c>
      <c r="M3" s="6" t="s">
        <v>32</v>
      </c>
      <c r="N3" s="6" t="s">
        <v>12</v>
      </c>
    </row>
    <row r="4" spans="1:14" x14ac:dyDescent="0.25">
      <c r="A4" s="25">
        <v>1</v>
      </c>
      <c r="B4" s="26">
        <v>2</v>
      </c>
      <c r="C4" s="25">
        <v>3</v>
      </c>
      <c r="D4" s="25">
        <v>4</v>
      </c>
      <c r="E4" s="26">
        <v>5</v>
      </c>
      <c r="F4" s="25">
        <v>9</v>
      </c>
      <c r="G4" s="25">
        <v>10</v>
      </c>
      <c r="H4" s="26">
        <v>11</v>
      </c>
      <c r="I4" s="25">
        <v>13</v>
      </c>
      <c r="J4" s="26">
        <v>14</v>
      </c>
      <c r="K4" s="25">
        <v>15</v>
      </c>
      <c r="L4" s="25">
        <v>16</v>
      </c>
      <c r="M4" s="26">
        <v>17</v>
      </c>
      <c r="N4" s="25">
        <v>18</v>
      </c>
    </row>
    <row r="5" spans="1:14" x14ac:dyDescent="0.25">
      <c r="A5" s="36" t="s">
        <v>43</v>
      </c>
      <c r="B5" s="29">
        <v>45657</v>
      </c>
      <c r="C5" s="36">
        <v>20</v>
      </c>
      <c r="D5" s="39">
        <v>45658</v>
      </c>
      <c r="E5" s="42" t="s">
        <v>58</v>
      </c>
      <c r="F5" s="36">
        <v>1</v>
      </c>
      <c r="G5" s="36">
        <v>1</v>
      </c>
      <c r="H5" s="42"/>
      <c r="I5" s="36">
        <v>1</v>
      </c>
      <c r="J5" s="36">
        <v>1</v>
      </c>
      <c r="K5" s="36">
        <v>0.5</v>
      </c>
      <c r="L5" s="36">
        <v>0.3</v>
      </c>
      <c r="M5" s="36">
        <v>2</v>
      </c>
      <c r="N5" s="36">
        <v>2024</v>
      </c>
    </row>
    <row r="6" spans="1:14" x14ac:dyDescent="0.25">
      <c r="A6" s="36" t="s">
        <v>44</v>
      </c>
      <c r="B6" s="38">
        <v>46146</v>
      </c>
      <c r="C6" s="36" t="s">
        <v>5</v>
      </c>
      <c r="D6" s="40">
        <v>45292</v>
      </c>
      <c r="E6" s="42" t="s">
        <v>7</v>
      </c>
      <c r="F6" s="36">
        <v>0</v>
      </c>
      <c r="G6" s="36">
        <v>0</v>
      </c>
      <c r="H6" s="42"/>
      <c r="I6" s="36">
        <v>0</v>
      </c>
      <c r="J6" s="36">
        <v>0</v>
      </c>
      <c r="K6" s="36">
        <v>0</v>
      </c>
      <c r="L6" s="36">
        <v>0</v>
      </c>
      <c r="M6" s="36">
        <v>0</v>
      </c>
      <c r="N6" s="36">
        <v>2024</v>
      </c>
    </row>
    <row r="7" spans="1:14" x14ac:dyDescent="0.25">
      <c r="A7" s="36" t="s">
        <v>45</v>
      </c>
      <c r="B7" s="29">
        <v>48214</v>
      </c>
      <c r="C7" s="36" t="s">
        <v>5</v>
      </c>
      <c r="D7" s="39">
        <v>45383</v>
      </c>
      <c r="E7" s="42" t="s">
        <v>7</v>
      </c>
      <c r="F7" s="36">
        <v>0</v>
      </c>
      <c r="G7" s="36">
        <v>0</v>
      </c>
      <c r="H7" s="42"/>
      <c r="I7" s="36">
        <v>0</v>
      </c>
      <c r="J7" s="36">
        <v>0</v>
      </c>
      <c r="K7" s="36">
        <v>0</v>
      </c>
      <c r="L7" s="36">
        <v>0</v>
      </c>
      <c r="M7" s="36">
        <v>0</v>
      </c>
      <c r="N7" s="36">
        <v>2024</v>
      </c>
    </row>
    <row r="8" spans="1:14" x14ac:dyDescent="0.25">
      <c r="A8" s="36" t="s">
        <v>46</v>
      </c>
      <c r="B8" s="29">
        <v>48311</v>
      </c>
      <c r="C8" s="36" t="s">
        <v>5</v>
      </c>
      <c r="D8" s="39">
        <v>45292</v>
      </c>
      <c r="E8" s="42" t="s">
        <v>7</v>
      </c>
      <c r="F8" s="36">
        <v>0</v>
      </c>
      <c r="G8" s="36">
        <v>0</v>
      </c>
      <c r="H8" s="42"/>
      <c r="I8" s="36">
        <v>0</v>
      </c>
      <c r="J8" s="36">
        <v>0</v>
      </c>
      <c r="K8" s="36">
        <v>0</v>
      </c>
      <c r="L8" s="36">
        <v>0</v>
      </c>
      <c r="M8" s="36">
        <v>0</v>
      </c>
      <c r="N8" s="36">
        <v>2024</v>
      </c>
    </row>
    <row r="9" spans="1:14" x14ac:dyDescent="0.25">
      <c r="A9" s="36" t="s">
        <v>47</v>
      </c>
      <c r="B9" s="29">
        <v>48322</v>
      </c>
      <c r="C9" s="36" t="s">
        <v>5</v>
      </c>
      <c r="D9" s="39">
        <v>45292</v>
      </c>
      <c r="E9" s="42" t="s">
        <v>7</v>
      </c>
      <c r="F9" s="36">
        <v>0</v>
      </c>
      <c r="G9" s="36">
        <v>0</v>
      </c>
      <c r="H9" s="42"/>
      <c r="I9" s="36">
        <v>0</v>
      </c>
      <c r="J9" s="36">
        <v>0</v>
      </c>
      <c r="K9" s="36">
        <v>0</v>
      </c>
      <c r="L9" s="36">
        <v>0</v>
      </c>
      <c r="M9" s="36">
        <v>0</v>
      </c>
      <c r="N9" s="36">
        <v>2024</v>
      </c>
    </row>
    <row r="10" spans="1:14" x14ac:dyDescent="0.25">
      <c r="A10" s="36" t="s">
        <v>48</v>
      </c>
      <c r="B10" s="29">
        <v>48311</v>
      </c>
      <c r="C10" s="36" t="s">
        <v>5</v>
      </c>
      <c r="D10" s="39">
        <v>45292</v>
      </c>
      <c r="E10" s="42" t="s">
        <v>7</v>
      </c>
      <c r="F10" s="36">
        <v>0</v>
      </c>
      <c r="G10" s="36">
        <v>0</v>
      </c>
      <c r="H10" s="42"/>
      <c r="I10" s="36">
        <v>0</v>
      </c>
      <c r="J10" s="36">
        <v>0</v>
      </c>
      <c r="K10" s="36">
        <v>0</v>
      </c>
      <c r="L10" s="36">
        <v>0</v>
      </c>
      <c r="M10" s="36">
        <v>0</v>
      </c>
      <c r="N10" s="36">
        <v>2024</v>
      </c>
    </row>
    <row r="11" spans="1:14" x14ac:dyDescent="0.25">
      <c r="A11" s="36" t="s">
        <v>49</v>
      </c>
      <c r="B11" s="29">
        <v>48413</v>
      </c>
      <c r="C11" s="36" t="s">
        <v>5</v>
      </c>
      <c r="D11" s="39">
        <v>45292</v>
      </c>
      <c r="E11" s="42" t="s">
        <v>7</v>
      </c>
      <c r="F11" s="36">
        <v>0</v>
      </c>
      <c r="G11" s="36">
        <v>0</v>
      </c>
      <c r="H11" s="42"/>
      <c r="I11" s="36">
        <v>0</v>
      </c>
      <c r="J11" s="36">
        <v>0</v>
      </c>
      <c r="K11" s="36">
        <v>0</v>
      </c>
      <c r="L11" s="36">
        <v>0</v>
      </c>
      <c r="M11" s="36">
        <v>0</v>
      </c>
      <c r="N11" s="36">
        <v>2024</v>
      </c>
    </row>
    <row r="12" spans="1:14" x14ac:dyDescent="0.25">
      <c r="A12" s="36" t="s">
        <v>50</v>
      </c>
      <c r="B12" s="29">
        <v>48339</v>
      </c>
      <c r="C12" s="36" t="s">
        <v>5</v>
      </c>
      <c r="D12" s="39">
        <v>45292</v>
      </c>
      <c r="E12" s="42" t="s">
        <v>7</v>
      </c>
      <c r="F12" s="36">
        <v>0</v>
      </c>
      <c r="G12" s="36">
        <v>0</v>
      </c>
      <c r="H12" s="42"/>
      <c r="I12" s="36">
        <v>0</v>
      </c>
      <c r="J12" s="36">
        <v>0</v>
      </c>
      <c r="K12" s="36">
        <v>0</v>
      </c>
      <c r="L12" s="36">
        <v>0</v>
      </c>
      <c r="M12" s="36">
        <v>0</v>
      </c>
      <c r="N12" s="36">
        <v>2024</v>
      </c>
    </row>
    <row r="13" spans="1:14" x14ac:dyDescent="0.25">
      <c r="A13" s="36" t="s">
        <v>51</v>
      </c>
      <c r="B13" s="29">
        <v>48297</v>
      </c>
      <c r="C13" s="36" t="s">
        <v>5</v>
      </c>
      <c r="D13" s="39">
        <v>45292</v>
      </c>
      <c r="E13" s="42" t="s">
        <v>7</v>
      </c>
      <c r="F13" s="36">
        <v>0</v>
      </c>
      <c r="G13" s="36">
        <v>0</v>
      </c>
      <c r="H13" s="42"/>
      <c r="I13" s="36">
        <v>0</v>
      </c>
      <c r="J13" s="36">
        <v>0</v>
      </c>
      <c r="K13" s="36">
        <v>0</v>
      </c>
      <c r="L13" s="36">
        <v>0</v>
      </c>
      <c r="M13" s="36">
        <v>0</v>
      </c>
      <c r="N13" s="36">
        <v>2024</v>
      </c>
    </row>
    <row r="14" spans="1:14" x14ac:dyDescent="0.25">
      <c r="A14" s="36" t="s">
        <v>52</v>
      </c>
      <c r="B14" s="30">
        <v>48673</v>
      </c>
      <c r="C14" s="36" t="s">
        <v>10</v>
      </c>
      <c r="D14" s="41">
        <v>45292</v>
      </c>
      <c r="E14" s="42" t="s">
        <v>7</v>
      </c>
      <c r="F14" s="36">
        <v>0</v>
      </c>
      <c r="G14" s="36">
        <v>0</v>
      </c>
      <c r="H14" s="42"/>
      <c r="I14" s="36">
        <v>0</v>
      </c>
      <c r="J14" s="36">
        <v>0</v>
      </c>
      <c r="K14" s="36">
        <v>0</v>
      </c>
      <c r="L14" s="36">
        <v>0</v>
      </c>
      <c r="M14" s="36">
        <v>0</v>
      </c>
      <c r="N14" s="36">
        <v>2024</v>
      </c>
    </row>
    <row r="15" spans="1:14" x14ac:dyDescent="0.25">
      <c r="A15" s="36" t="s">
        <v>52</v>
      </c>
      <c r="B15" s="29">
        <v>48673</v>
      </c>
      <c r="C15" s="36" t="s">
        <v>10</v>
      </c>
      <c r="D15" s="39">
        <v>45292</v>
      </c>
      <c r="E15" s="42" t="s">
        <v>7</v>
      </c>
      <c r="F15" s="36">
        <v>0</v>
      </c>
      <c r="G15" s="36">
        <v>0</v>
      </c>
      <c r="H15" s="42"/>
      <c r="I15" s="36">
        <v>0</v>
      </c>
      <c r="J15" s="36">
        <v>0</v>
      </c>
      <c r="K15" s="36">
        <v>0</v>
      </c>
      <c r="L15" s="36">
        <v>0</v>
      </c>
      <c r="M15" s="36">
        <v>0</v>
      </c>
      <c r="N15" s="36">
        <v>2024</v>
      </c>
    </row>
    <row r="16" spans="1:14" x14ac:dyDescent="0.25">
      <c r="A16" s="36" t="s">
        <v>53</v>
      </c>
      <c r="B16" s="29">
        <v>45597</v>
      </c>
      <c r="C16" s="36" t="s">
        <v>11</v>
      </c>
      <c r="D16" s="39">
        <v>43101</v>
      </c>
      <c r="E16" s="42" t="s">
        <v>21</v>
      </c>
      <c r="F16" s="36">
        <v>1</v>
      </c>
      <c r="G16" s="36">
        <v>1</v>
      </c>
      <c r="H16" s="42"/>
      <c r="I16" s="36">
        <v>1</v>
      </c>
      <c r="J16" s="36">
        <v>1</v>
      </c>
      <c r="K16" s="36">
        <v>0.5</v>
      </c>
      <c r="L16" s="36">
        <v>0.3</v>
      </c>
      <c r="M16" s="36">
        <v>2</v>
      </c>
      <c r="N16" s="36">
        <v>2024</v>
      </c>
    </row>
    <row r="17" spans="1:14" x14ac:dyDescent="0.25">
      <c r="A17" s="36" t="s">
        <v>53</v>
      </c>
      <c r="B17" s="29">
        <v>45597</v>
      </c>
      <c r="C17" s="36" t="s">
        <v>11</v>
      </c>
      <c r="D17" s="39">
        <v>43101</v>
      </c>
      <c r="E17" s="42" t="s">
        <v>21</v>
      </c>
      <c r="F17" s="36">
        <v>1</v>
      </c>
      <c r="G17" s="36">
        <v>1</v>
      </c>
      <c r="H17" s="42"/>
      <c r="I17" s="36">
        <v>1</v>
      </c>
      <c r="J17" s="36">
        <v>1</v>
      </c>
      <c r="K17" s="36">
        <v>0.5</v>
      </c>
      <c r="L17" s="36">
        <v>0.3</v>
      </c>
      <c r="M17" s="36">
        <v>2</v>
      </c>
      <c r="N17" s="36">
        <v>2024</v>
      </c>
    </row>
    <row r="18" spans="1:14" x14ac:dyDescent="0.25">
      <c r="A18" s="36" t="s">
        <v>54</v>
      </c>
      <c r="B18" s="29">
        <v>48322</v>
      </c>
      <c r="C18" s="37">
        <v>40</v>
      </c>
      <c r="D18" s="39">
        <v>45292</v>
      </c>
      <c r="E18" s="12" t="s">
        <v>7</v>
      </c>
      <c r="F18" s="8">
        <v>0</v>
      </c>
      <c r="G18" s="8">
        <v>0</v>
      </c>
      <c r="H18" s="8"/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36">
        <v>2024</v>
      </c>
    </row>
    <row r="19" spans="1:14" x14ac:dyDescent="0.25">
      <c r="A19" s="32" t="s">
        <v>55</v>
      </c>
      <c r="B19" s="29">
        <v>48329</v>
      </c>
      <c r="C19" s="33" t="s">
        <v>5</v>
      </c>
      <c r="D19" s="39">
        <v>45292</v>
      </c>
      <c r="E19" s="34" t="s">
        <v>7</v>
      </c>
      <c r="F19" s="35">
        <v>0</v>
      </c>
      <c r="G19" s="35">
        <v>0</v>
      </c>
      <c r="H19" s="35"/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6">
        <v>2024</v>
      </c>
    </row>
    <row r="20" spans="1:14" x14ac:dyDescent="0.25">
      <c r="A20" s="23" t="s">
        <v>56</v>
      </c>
      <c r="B20" s="29">
        <v>46119</v>
      </c>
      <c r="C20" s="9" t="s">
        <v>5</v>
      </c>
      <c r="D20" s="39">
        <v>45292</v>
      </c>
      <c r="E20" s="12" t="s">
        <v>7</v>
      </c>
      <c r="F20" s="8">
        <v>0</v>
      </c>
      <c r="G20" s="8">
        <v>0</v>
      </c>
      <c r="H20" s="8"/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36">
        <v>2024</v>
      </c>
    </row>
    <row r="21" spans="1:14" x14ac:dyDescent="0.25">
      <c r="A21" s="23" t="s">
        <v>57</v>
      </c>
      <c r="B21" s="29">
        <v>48338</v>
      </c>
      <c r="C21" s="9" t="s">
        <v>5</v>
      </c>
      <c r="D21" s="39">
        <v>45292</v>
      </c>
      <c r="E21" s="12" t="s">
        <v>7</v>
      </c>
      <c r="F21" s="8">
        <v>0</v>
      </c>
      <c r="G21" s="8">
        <v>0</v>
      </c>
      <c r="H21" s="8"/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36">
        <v>2024</v>
      </c>
    </row>
    <row r="22" spans="1:14" ht="38.25" thickBot="1" x14ac:dyDescent="0.3">
      <c r="A22" s="15"/>
      <c r="B22" s="16"/>
      <c r="C22" s="16"/>
      <c r="D22" s="16"/>
      <c r="E22" s="17" t="s">
        <v>42</v>
      </c>
      <c r="F22" s="24">
        <f t="shared" ref="F22:G22" si="0">SUM(F5:F21)</f>
        <v>3</v>
      </c>
      <c r="G22" s="24">
        <f t="shared" si="0"/>
        <v>3</v>
      </c>
      <c r="H22" s="24">
        <f t="shared" ref="H22" si="1">SUM(H5:H21)</f>
        <v>0</v>
      </c>
      <c r="I22" s="24">
        <f t="shared" ref="I22" si="2">SUM(I5:I21)</f>
        <v>3</v>
      </c>
      <c r="J22" s="24">
        <f t="shared" ref="J22" si="3">SUM(J5:J21)</f>
        <v>3</v>
      </c>
      <c r="K22" s="24">
        <f t="shared" ref="K22" si="4">SUM(K5:K21)</f>
        <v>1.5</v>
      </c>
      <c r="L22" s="24">
        <f t="shared" ref="L22" si="5">SUM(L5:L21)</f>
        <v>0.89999999999999991</v>
      </c>
      <c r="M22" s="24">
        <f t="shared" ref="M22" si="6">SUM(M5:M21)</f>
        <v>6</v>
      </c>
      <c r="N22" s="18"/>
    </row>
  </sheetData>
  <autoFilter ref="A4:O4"/>
  <mergeCells count="1">
    <mergeCell ref="A2:N2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2022</vt:lpstr>
      <vt:lpstr>2023</vt:lpstr>
      <vt:lpstr>2024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2021-09-28T04:49:00Z</dcterms:modified>
</cp:coreProperties>
</file>